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E91" i="1"/>
  <c r="D91" i="1"/>
  <c r="C91" i="1"/>
</calcChain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<sst xmlns="http://schemas.openxmlformats.org/spreadsheetml/2006/main" count="908" uniqueCount="555">
  <si>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</si>
  <si>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</si>
  <si>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Заполярный</t>
  </si>
  <si>
    <t>ОКТМО: 71916153,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</si>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</sst>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topLeftCell="A7" workbookViewId="0">
      <selection activeCell="H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</v>
      </c>
      <c r="D11" s="3">
        <v>484</v>
      </c>
      <c r="E11" s="3">
        <v>482</v>
      </c>
      <c r="F11" s="3">
        <v>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13"/>
      <c r="I30" s="13"/>
      <c r="J30" s="13"/>
      <c r="K30" s="13"/>
      <c r="L30" s="13"/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479</v>
      </c>
      <c r="D45" s="3">
        <v>475</v>
      </c>
      <c r="E45" s="3">
        <v>473</v>
      </c>
      <c r="F45" s="3">
        <v>2</v>
      </c>
      <c r="G45" s="3">
        <v>27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  <c r="H47" s="13"/>
      <c r="I47" s="13"/>
      <c r="J47" s="13"/>
      <c r="K47" s="13"/>
      <c r="L47" s="13"/>
    </row>
    <row r="48" spans="1:12" x14ac:dyDescent="0.25">
      <c r="A48" s="1" t="s">
        <v>87</v>
      </c>
      <c r="B48" s="5" t="s">
        <v>88</v>
      </c>
      <c r="C48" s="3">
        <v>408</v>
      </c>
      <c r="D48" s="3">
        <v>408</v>
      </c>
      <c r="E48" s="3">
        <v>408</v>
      </c>
      <c r="F48" s="3">
        <v>0</v>
      </c>
      <c r="G48" s="3">
        <v>21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s="13" customFormat="1" x14ac:dyDescent="0.25">
      <c r="A57" s="14" t="s">
        <v>105</v>
      </c>
      <c r="B57" s="15" t="s">
        <v>106</v>
      </c>
      <c r="C57" s="16" t="s">
        <v>554</v>
      </c>
      <c r="D57" s="16" t="s">
        <v>554</v>
      </c>
      <c r="E57" s="16" t="s">
        <v>554</v>
      </c>
      <c r="F57" s="16">
        <v>0</v>
      </c>
      <c r="G57" s="16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5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13"/>
      <c r="I64" s="13"/>
      <c r="J64" s="13"/>
      <c r="K64" s="13"/>
      <c r="L64" s="13"/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13"/>
      <c r="I68" s="13"/>
      <c r="J68" s="13"/>
      <c r="K68" s="13"/>
      <c r="L68" s="13"/>
    </row>
    <row r="69" spans="1:12" x14ac:dyDescent="0.25">
      <c r="A69" s="1" t="s">
        <v>129</v>
      </c>
      <c r="B69" s="5" t="s">
        <v>130</v>
      </c>
      <c r="C69" s="3">
        <v>123</v>
      </c>
      <c r="D69" s="3">
        <v>123</v>
      </c>
      <c r="E69" s="3">
        <v>123</v>
      </c>
      <c r="F69" s="3">
        <v>0</v>
      </c>
      <c r="G69" s="3">
        <v>5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7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3</v>
      </c>
      <c r="H75" s="13"/>
      <c r="I75" s="13"/>
      <c r="J75" s="13"/>
      <c r="K75" s="13"/>
      <c r="L75" s="13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222</v>
      </c>
      <c r="D85" s="3">
        <v>222</v>
      </c>
      <c r="E85" s="3">
        <v>222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557493705.26999998</v>
      </c>
      <c r="D91" s="4">
        <f t="shared" ref="D91:E91" si="0">SUM(D93:D165)</f>
        <v>556983705.26999998</v>
      </c>
      <c r="E91" s="4">
        <f t="shared" si="0"/>
        <v>510000</v>
      </c>
      <c r="F91" s="10">
        <f>SUM(F93:G165)</f>
        <v>30595824.309999995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444207059.61000001</v>
      </c>
      <c r="D125" s="4">
        <v>443697059.61000001</v>
      </c>
      <c r="E125" s="4">
        <v>510000</v>
      </c>
      <c r="F125" s="10">
        <v>24294537.91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89235.9</v>
      </c>
      <c r="D127" s="4">
        <v>89235.9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69897038.140000001</v>
      </c>
      <c r="D128" s="4">
        <v>69897038.140000001</v>
      </c>
      <c r="E128" s="4">
        <v>0</v>
      </c>
      <c r="F128" s="10">
        <v>3348345.31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5365520.9400000004</v>
      </c>
      <c r="D139" s="4">
        <v>5365520.9400000004</v>
      </c>
      <c r="E139" s="4">
        <v>0</v>
      </c>
      <c r="F139" s="10">
        <v>669002.31000000006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224821.4</v>
      </c>
      <c r="D149" s="4">
        <v>224821.4</v>
      </c>
      <c r="E149" s="4">
        <v>0</v>
      </c>
      <c r="F149" s="10">
        <v>10930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2473536.9300000002</v>
      </c>
      <c r="D153" s="4">
        <v>2473536.9300000002</v>
      </c>
      <c r="E153" s="4">
        <v>0</v>
      </c>
      <c r="F153" s="10">
        <v>353787.08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1471950</v>
      </c>
      <c r="D155" s="4">
        <v>1471950</v>
      </c>
      <c r="E155" s="4">
        <v>0</v>
      </c>
      <c r="F155" s="10">
        <v>304920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33764542.350000001</v>
      </c>
      <c r="D165" s="4">
        <v>33764542.350000001</v>
      </c>
      <c r="E165" s="4">
        <v>0</v>
      </c>
      <c r="F165" s="10">
        <v>1614301.7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483600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289800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142800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158</v>
      </c>
      <c r="F202" s="3">
        <v>158</v>
      </c>
      <c r="G202" s="4">
        <v>744773.6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123</v>
      </c>
      <c r="F226" s="3">
        <v>123</v>
      </c>
      <c r="G226" s="4">
        <v>220773.6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224000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557494960.76999998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555878587.16999996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72264210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72264210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72264210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510000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66300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66300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66300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558004960.76999998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556388587.16999996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72330510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72330510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72330510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2016-07-12T16:12:28Z</dcterms:created>
  <dcterms:modified xsi:type="dcterms:W3CDTF">2018-08-24T11:34:50Z</dcterms:modified>
</cp:coreProperties>
</file>